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08" windowWidth="22056" windowHeight="9024" activeTab="1"/>
  </bookViews>
  <sheets>
    <sheet name="-2.5V" sheetId="2" r:id="rId1"/>
    <sheet name="-10V" sheetId="1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6" i="1" l="1"/>
  <c r="H6" i="1"/>
  <c r="I6" i="1"/>
  <c r="J6" i="1"/>
  <c r="K6" i="1"/>
  <c r="F6" i="1"/>
  <c r="E6" i="1"/>
  <c r="D6" i="1"/>
  <c r="C6" i="1"/>
  <c r="B6" i="1"/>
  <c r="C6" i="2"/>
  <c r="D6" i="2"/>
  <c r="E6" i="2"/>
  <c r="F6" i="2"/>
  <c r="B6" i="2"/>
  <c r="C5" i="1" l="1"/>
  <c r="D5" i="1"/>
  <c r="E5" i="1"/>
  <c r="F5" i="1"/>
  <c r="G5" i="1"/>
  <c r="H5" i="1"/>
  <c r="I5" i="1"/>
  <c r="J5" i="1"/>
  <c r="K5" i="1"/>
  <c r="B5" i="1"/>
  <c r="C5" i="2"/>
  <c r="D5" i="2"/>
  <c r="E5" i="2"/>
  <c r="F5" i="2"/>
  <c r="B5" i="2"/>
</calcChain>
</file>

<file path=xl/sharedStrings.xml><?xml version="1.0" encoding="utf-8"?>
<sst xmlns="http://schemas.openxmlformats.org/spreadsheetml/2006/main" count="12" uniqueCount="8">
  <si>
    <t>500表测量值（V）</t>
    <phoneticPr fontId="1" type="noConversion"/>
  </si>
  <si>
    <t>福禄克85-3测量值（V）</t>
    <phoneticPr fontId="1" type="noConversion"/>
  </si>
  <si>
    <t>设定测量点（V）</t>
    <phoneticPr fontId="1" type="noConversion"/>
  </si>
  <si>
    <t>直流2.5V线性</t>
    <phoneticPr fontId="1" type="noConversion"/>
  </si>
  <si>
    <t>直流10V线性</t>
    <phoneticPr fontId="1" type="noConversion"/>
  </si>
  <si>
    <t>以85-3为基准百分比</t>
    <phoneticPr fontId="1" type="noConversion"/>
  </si>
  <si>
    <t>以85-3为标准误差</t>
    <phoneticPr fontId="1" type="noConversion"/>
  </si>
  <si>
    <t>以设定值为标准误差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</si>
</sst>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_ "/>
    <numFmt numFmtId="177" formatCode="0.000_);[Red]\(0.000\)"/>
  </numFmts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/>
              <a:t>上四</a:t>
            </a:r>
            <a:r>
              <a:rPr lang="en-US" altLang="zh-CN"/>
              <a:t>500</a:t>
            </a:r>
            <a:r>
              <a:rPr lang="zh-CN" altLang="en-US"/>
              <a:t>表直流</a:t>
            </a:r>
            <a:r>
              <a:rPr lang="en-US" altLang="zh-CN"/>
              <a:t>2.5V</a:t>
            </a:r>
            <a:r>
              <a:rPr lang="zh-CN" altLang="en-US"/>
              <a:t>档位线性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3096134983127109"/>
          <c:y val="0.11833954966155548"/>
          <c:w val="0.64725929731486631"/>
          <c:h val="0.59175906243658705"/>
        </c:manualLayout>
      </c:layout>
      <c:lineChart>
        <c:grouping val="stacked"/>
        <c:varyColors val="0"/>
        <c:ser>
          <c:idx val="0"/>
          <c:order val="0"/>
          <c:tx>
            <c:strRef>
              <c:f>'-2.5V'!$A$3</c:f>
              <c:strCache>
                <c:ptCount val="1"/>
                <c:pt idx="0">
                  <c:v>500表测量值（V）</c:v>
                </c:pt>
              </c:strCache>
            </c:strRef>
          </c:tx>
          <c:cat>
            <c:strRef>
              <c:f>'-2.5V'!$B$1:$F$2</c:f>
              <c:strCach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</c:strCache>
            </c:strRef>
          </c:cat>
          <c:val>
            <c:numRef>
              <c:f>'-2.5V'!$B$3:$F$3</c:f>
              <c:numCache>
                <c:formatCode>0.000_ </c:formatCode>
                <c:ptCount val="5"/>
                <c:pt idx="0">
                  <c:v>0.501</c:v>
                </c:pt>
                <c:pt idx="1">
                  <c:v>1.0049999999999999</c:v>
                </c:pt>
                <c:pt idx="2">
                  <c:v>1.5029999999999999</c:v>
                </c:pt>
                <c:pt idx="3">
                  <c:v>2.04</c:v>
                </c:pt>
                <c:pt idx="4">
                  <c:v>2.5070000000000001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'-2.5V'!$A$4</c:f>
              <c:strCache>
                <c:ptCount val="1"/>
                <c:pt idx="0">
                  <c:v>福禄克85-3测量值（V）</c:v>
                </c:pt>
              </c:strCache>
            </c:strRef>
          </c:tx>
          <c:cat>
            <c:strRef>
              <c:f>'-2.5V'!$B$1:$F$2</c:f>
              <c:strCach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</c:strCache>
            </c:strRef>
          </c:cat>
          <c:val>
            <c:numRef>
              <c:f>'-2.5V'!$B$4:$F$4</c:f>
              <c:numCache>
                <c:formatCode>0.000_ </c:formatCode>
                <c:ptCount val="5"/>
                <c:pt idx="0">
                  <c:v>0.503</c:v>
                </c:pt>
                <c:pt idx="1">
                  <c:v>1</c:v>
                </c:pt>
                <c:pt idx="2">
                  <c:v>1.5009999999999999</c:v>
                </c:pt>
                <c:pt idx="3">
                  <c:v>2</c:v>
                </c:pt>
                <c:pt idx="4">
                  <c:v>2.5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3218176"/>
        <c:axId val="253228160"/>
      </c:lineChart>
      <c:catAx>
        <c:axId val="253218176"/>
        <c:scaling>
          <c:orientation val="minMax"/>
        </c:scaling>
        <c:delete val="0"/>
        <c:axPos val="b"/>
        <c:majorTickMark val="none"/>
        <c:minorTickMark val="none"/>
        <c:tickLblPos val="nextTo"/>
        <c:crossAx val="253228160"/>
        <c:crosses val="autoZero"/>
        <c:auto val="1"/>
        <c:lblAlgn val="ctr"/>
        <c:lblOffset val="100"/>
        <c:noMultiLvlLbl val="0"/>
      </c:catAx>
      <c:valAx>
        <c:axId val="253228160"/>
        <c:scaling>
          <c:orientation val="minMax"/>
        </c:scaling>
        <c:delete val="0"/>
        <c:axPos val="l"/>
        <c:majorGridlines/>
        <c:title>
          <c:layout/>
          <c:overlay val="0"/>
        </c:title>
        <c:numFmt formatCode="0.000_ " sourceLinked="1"/>
        <c:majorTickMark val="none"/>
        <c:minorTickMark val="none"/>
        <c:tickLblPos val="nextTo"/>
        <c:crossAx val="253218176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/>
              <a:t>上四</a:t>
            </a:r>
            <a:r>
              <a:rPr lang="en-US" altLang="zh-CN"/>
              <a:t>500</a:t>
            </a:r>
            <a:r>
              <a:rPr lang="zh-CN" altLang="en-US"/>
              <a:t>指针表</a:t>
            </a:r>
            <a:r>
              <a:rPr lang="en-US" altLang="zh-CN"/>
              <a:t>10V</a:t>
            </a:r>
            <a:r>
              <a:rPr lang="zh-CN" altLang="en-US"/>
              <a:t>档线性</a:t>
            </a:r>
          </a:p>
        </c:rich>
      </c:tx>
      <c:layout/>
      <c:overlay val="0"/>
    </c:title>
    <c:autoTitleDeleted val="0"/>
    <c:plotArea>
      <c:layout/>
      <c:lineChart>
        <c:grouping val="stacked"/>
        <c:varyColors val="0"/>
        <c:ser>
          <c:idx val="0"/>
          <c:order val="0"/>
          <c:tx>
            <c:strRef>
              <c:f>'-10V'!$A$3</c:f>
              <c:strCache>
                <c:ptCount val="1"/>
                <c:pt idx="0">
                  <c:v>500表测量值（V）</c:v>
                </c:pt>
              </c:strCache>
            </c:strRef>
          </c:tx>
          <c:cat>
            <c:strRef>
              <c:f>'-10V'!$B$1:$K$2</c:f>
              <c:strCach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strCache>
            </c:strRef>
          </c:cat>
          <c:val>
            <c:numRef>
              <c:f>'-10V'!$B$3:$K$3</c:f>
              <c:numCache>
                <c:formatCode>0.000_);[Red]\(0.000\)</c:formatCode>
                <c:ptCount val="10"/>
                <c:pt idx="0">
                  <c:v>0.97499999999999998</c:v>
                </c:pt>
                <c:pt idx="1">
                  <c:v>1.9950000000000001</c:v>
                </c:pt>
                <c:pt idx="2">
                  <c:v>2.9950000000000001</c:v>
                </c:pt>
                <c:pt idx="3">
                  <c:v>3.9950000000000001</c:v>
                </c:pt>
                <c:pt idx="4">
                  <c:v>4.9989999999999997</c:v>
                </c:pt>
                <c:pt idx="5">
                  <c:v>6.0090000000000003</c:v>
                </c:pt>
                <c:pt idx="6">
                  <c:v>7.0090000000000003</c:v>
                </c:pt>
                <c:pt idx="7">
                  <c:v>8.0090000000000003</c:v>
                </c:pt>
                <c:pt idx="8">
                  <c:v>9.0090000000000003</c:v>
                </c:pt>
                <c:pt idx="9">
                  <c:v>10.009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'-10V'!$A$4</c:f>
              <c:strCache>
                <c:ptCount val="1"/>
                <c:pt idx="0">
                  <c:v>福禄克85-3测量值（V）</c:v>
                </c:pt>
              </c:strCache>
            </c:strRef>
          </c:tx>
          <c:cat>
            <c:strRef>
              <c:f>'-10V'!$B$1:$K$2</c:f>
              <c:strCach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strCache>
            </c:strRef>
          </c:cat>
          <c:val>
            <c:numRef>
              <c:f>'-10V'!$B$4:$K$4</c:f>
              <c:numCache>
                <c:formatCode>0.000_);[Red]\(0.000\)</c:formatCode>
                <c:ptCount val="10"/>
                <c:pt idx="0">
                  <c:v>1.0029999999999999</c:v>
                </c:pt>
                <c:pt idx="1">
                  <c:v>2.0049999999999999</c:v>
                </c:pt>
                <c:pt idx="2">
                  <c:v>3.0019999999999998</c:v>
                </c:pt>
                <c:pt idx="3">
                  <c:v>4.0019999999999998</c:v>
                </c:pt>
                <c:pt idx="4">
                  <c:v>5.03</c:v>
                </c:pt>
                <c:pt idx="5">
                  <c:v>6.03</c:v>
                </c:pt>
                <c:pt idx="6">
                  <c:v>7.0039999999999996</c:v>
                </c:pt>
                <c:pt idx="7">
                  <c:v>8.0039999999999996</c:v>
                </c:pt>
                <c:pt idx="8">
                  <c:v>9.0030000000000001</c:v>
                </c:pt>
                <c:pt idx="9">
                  <c:v>10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5115264"/>
        <c:axId val="255116800"/>
      </c:lineChart>
      <c:catAx>
        <c:axId val="255115264"/>
        <c:scaling>
          <c:orientation val="minMax"/>
        </c:scaling>
        <c:delete val="0"/>
        <c:axPos val="b"/>
        <c:majorTickMark val="none"/>
        <c:minorTickMark val="none"/>
        <c:tickLblPos val="nextTo"/>
        <c:crossAx val="255116800"/>
        <c:crosses val="autoZero"/>
        <c:auto val="1"/>
        <c:lblAlgn val="ctr"/>
        <c:lblOffset val="100"/>
        <c:noMultiLvlLbl val="0"/>
      </c:catAx>
      <c:valAx>
        <c:axId val="255116800"/>
        <c:scaling>
          <c:orientation val="minMax"/>
        </c:scaling>
        <c:delete val="0"/>
        <c:axPos val="l"/>
        <c:majorGridlines/>
        <c:title>
          <c:layout/>
          <c:overlay val="0"/>
        </c:title>
        <c:numFmt formatCode="0.000_);[Red]\(0.000\)" sourceLinked="1"/>
        <c:majorTickMark val="none"/>
        <c:minorTickMark val="none"/>
        <c:tickLblPos val="nextTo"/>
        <c:crossAx val="255115264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45720</xdr:colOff>
      <xdr:row>7</xdr:row>
      <xdr:rowOff>45720</xdr:rowOff>
    </xdr:from>
    <xdr:to>
      <xdr:col>6</xdr:col>
      <xdr:colOff>22860</xdr:colOff>
      <xdr:row>27</xdr:row>
      <xdr:rowOff>7620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586740</xdr:colOff>
      <xdr:row>7</xdr:row>
      <xdr:rowOff>34290</xdr:rowOff>
    </xdr:from>
    <xdr:to>
      <xdr:col>10</xdr:col>
      <xdr:colOff>106680</xdr:colOff>
      <xdr:row>27</xdr:row>
      <xdr:rowOff>167640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6"/>
  <sheetViews>
    <sheetView workbookViewId="0">
      <selection activeCell="J13" sqref="J13"/>
    </sheetView>
  </sheetViews>
  <sheetFormatPr defaultRowHeight="14.4" x14ac:dyDescent="0.25"/>
  <cols>
    <col min="1" max="1" width="29.21875" customWidth="1"/>
    <col min="2" max="2" width="14.77734375" customWidth="1"/>
    <col min="3" max="5" width="13.109375" customWidth="1"/>
    <col min="6" max="6" width="14.21875" customWidth="1"/>
  </cols>
  <sheetData>
    <row r="1" spans="1:6" ht="29.4" customHeight="1" x14ac:dyDescent="0.25">
      <c r="A1" s="6" t="s">
        <v>3</v>
      </c>
      <c r="B1" s="6"/>
      <c r="C1" s="6"/>
      <c r="D1" s="6"/>
      <c r="E1" s="6"/>
      <c r="F1" s="6"/>
    </row>
    <row r="2" spans="1:6" ht="20.399999999999999" x14ac:dyDescent="0.25">
      <c r="A2" s="3" t="s">
        <v>2</v>
      </c>
      <c r="B2" s="3">
        <v>0.5</v>
      </c>
      <c r="C2" s="3">
        <v>1</v>
      </c>
      <c r="D2" s="3">
        <v>1.5</v>
      </c>
      <c r="E2" s="3">
        <v>2</v>
      </c>
      <c r="F2" s="3">
        <v>2.5</v>
      </c>
    </row>
    <row r="3" spans="1:6" ht="17.399999999999999" x14ac:dyDescent="0.25">
      <c r="A3" s="1" t="s">
        <v>0</v>
      </c>
      <c r="B3" s="2">
        <v>0.501</v>
      </c>
      <c r="C3" s="2">
        <v>1.0049999999999999</v>
      </c>
      <c r="D3" s="2">
        <v>1.5029999999999999</v>
      </c>
      <c r="E3" s="2">
        <v>2.04</v>
      </c>
      <c r="F3" s="2">
        <v>2.5070000000000001</v>
      </c>
    </row>
    <row r="4" spans="1:6" ht="17.399999999999999" x14ac:dyDescent="0.25">
      <c r="A4" s="1" t="s">
        <v>1</v>
      </c>
      <c r="B4" s="2">
        <v>0.503</v>
      </c>
      <c r="C4" s="2">
        <v>1</v>
      </c>
      <c r="D4" s="2">
        <v>1.5009999999999999</v>
      </c>
      <c r="E4" s="2">
        <v>2</v>
      </c>
      <c r="F4" s="2">
        <v>2.5</v>
      </c>
    </row>
    <row r="5" spans="1:6" ht="17.399999999999999" x14ac:dyDescent="0.25">
      <c r="A5" s="1" t="s">
        <v>6</v>
      </c>
      <c r="B5" s="9">
        <f>(B3-B4)/B4</f>
        <v>-3.9761431411530854E-3</v>
      </c>
      <c r="C5" s="9">
        <f t="shared" ref="C5:F5" si="0">(C3-C4)/C4</f>
        <v>4.9999999999998934E-3</v>
      </c>
      <c r="D5" s="9">
        <f t="shared" si="0"/>
        <v>1.3324450366422398E-3</v>
      </c>
      <c r="E5" s="9">
        <f t="shared" si="0"/>
        <v>2.0000000000000018E-2</v>
      </c>
      <c r="F5" s="9">
        <f t="shared" si="0"/>
        <v>2.8000000000000468E-3</v>
      </c>
    </row>
    <row r="6" spans="1:6" ht="17.399999999999999" x14ac:dyDescent="0.25">
      <c r="A6" s="1" t="s">
        <v>7</v>
      </c>
      <c r="B6" s="9">
        <f>(B3-B2)/B2</f>
        <v>2.0000000000000018E-3</v>
      </c>
      <c r="C6" s="9">
        <f t="shared" ref="C6:F6" si="1">(C3-C2)/C2</f>
        <v>4.9999999999998934E-3</v>
      </c>
      <c r="D6" s="9">
        <f t="shared" si="1"/>
        <v>1.9999999999999276E-3</v>
      </c>
      <c r="E6" s="9">
        <f t="shared" si="1"/>
        <v>2.0000000000000018E-2</v>
      </c>
      <c r="F6" s="9">
        <f t="shared" si="1"/>
        <v>2.8000000000000468E-3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6"/>
  <sheetViews>
    <sheetView tabSelected="1" workbookViewId="0">
      <selection activeCell="M8" sqref="M8"/>
    </sheetView>
  </sheetViews>
  <sheetFormatPr defaultRowHeight="14.4" x14ac:dyDescent="0.25"/>
  <cols>
    <col min="1" max="1" width="30.44140625" customWidth="1"/>
    <col min="2" max="11" width="9.33203125" customWidth="1"/>
  </cols>
  <sheetData>
    <row r="1" spans="1:11" ht="22.2" x14ac:dyDescent="0.25">
      <c r="A1" s="7" t="s">
        <v>4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20.399999999999999" x14ac:dyDescent="0.25">
      <c r="A2" s="3" t="s">
        <v>2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4">
        <v>6</v>
      </c>
      <c r="H2" s="4">
        <v>7</v>
      </c>
      <c r="I2" s="4">
        <v>8</v>
      </c>
      <c r="J2" s="4">
        <v>9</v>
      </c>
      <c r="K2" s="4">
        <v>10</v>
      </c>
    </row>
    <row r="3" spans="1:11" ht="17.399999999999999" x14ac:dyDescent="0.25">
      <c r="A3" s="1" t="s">
        <v>0</v>
      </c>
      <c r="B3" s="5">
        <v>0.97499999999999998</v>
      </c>
      <c r="C3" s="5">
        <v>1.9950000000000001</v>
      </c>
      <c r="D3" s="5">
        <v>2.9950000000000001</v>
      </c>
      <c r="E3" s="5">
        <v>3.9950000000000001</v>
      </c>
      <c r="F3" s="5">
        <v>4.9989999999999997</v>
      </c>
      <c r="G3" s="10">
        <v>6.0090000000000003</v>
      </c>
      <c r="H3" s="10">
        <v>7.0090000000000003</v>
      </c>
      <c r="I3" s="10">
        <v>8.0090000000000003</v>
      </c>
      <c r="J3" s="10">
        <v>9.0090000000000003</v>
      </c>
      <c r="K3" s="10">
        <v>10.009</v>
      </c>
    </row>
    <row r="4" spans="1:11" ht="17.399999999999999" x14ac:dyDescent="0.25">
      <c r="A4" s="1" t="s">
        <v>1</v>
      </c>
      <c r="B4" s="5">
        <v>1.0029999999999999</v>
      </c>
      <c r="C4" s="5">
        <v>2.0049999999999999</v>
      </c>
      <c r="D4" s="5">
        <v>3.0019999999999998</v>
      </c>
      <c r="E4" s="5">
        <v>4.0019999999999998</v>
      </c>
      <c r="F4" s="5">
        <v>5.03</v>
      </c>
      <c r="G4" s="10">
        <v>6.03</v>
      </c>
      <c r="H4" s="10">
        <v>7.0039999999999996</v>
      </c>
      <c r="I4" s="10">
        <v>8.0039999999999996</v>
      </c>
      <c r="J4" s="10">
        <v>9.0030000000000001</v>
      </c>
      <c r="K4" s="10">
        <v>10</v>
      </c>
    </row>
    <row r="5" spans="1:11" ht="17.399999999999999" x14ac:dyDescent="0.25">
      <c r="A5" s="8" t="s">
        <v>5</v>
      </c>
      <c r="B5" s="9">
        <f>(B3-B4)/B4</f>
        <v>-2.7916251246261133E-2</v>
      </c>
      <c r="C5" s="9">
        <f t="shared" ref="C5:K5" si="0">(C3-C4)/C4</f>
        <v>-4.9875311720697195E-3</v>
      </c>
      <c r="D5" s="9">
        <f t="shared" si="0"/>
        <v>-2.3317788141238088E-3</v>
      </c>
      <c r="E5" s="9">
        <f t="shared" si="0"/>
        <v>-1.7491254372812778E-3</v>
      </c>
      <c r="F5" s="9">
        <f t="shared" si="0"/>
        <v>-6.1630218687873922E-3</v>
      </c>
      <c r="G5" s="9">
        <f t="shared" si="0"/>
        <v>-3.4825870646766014E-3</v>
      </c>
      <c r="H5" s="9">
        <f t="shared" si="0"/>
        <v>7.1387778412346974E-4</v>
      </c>
      <c r="I5" s="9">
        <f t="shared" si="0"/>
        <v>6.2468765617201176E-4</v>
      </c>
      <c r="J5" s="9">
        <f t="shared" si="0"/>
        <v>6.6644451849386067E-4</v>
      </c>
      <c r="K5" s="9">
        <f t="shared" si="0"/>
        <v>9.0000000000003413E-4</v>
      </c>
    </row>
    <row r="6" spans="1:11" ht="17.399999999999999" x14ac:dyDescent="0.25">
      <c r="A6" s="1" t="s">
        <v>7</v>
      </c>
      <c r="B6" s="9">
        <f>(B3-B2)/B2</f>
        <v>-2.5000000000000022E-2</v>
      </c>
      <c r="C6" s="9">
        <f t="shared" ref="C6:K6" si="1">(C3-C2)/C2</f>
        <v>-2.4999999999999467E-3</v>
      </c>
      <c r="D6" s="9">
        <f t="shared" si="1"/>
        <v>-1.6666666666666312E-3</v>
      </c>
      <c r="E6" s="9">
        <f t="shared" si="1"/>
        <v>-1.2499999999999734E-3</v>
      </c>
      <c r="F6" s="9">
        <f t="shared" si="1"/>
        <v>-2.000000000000668E-4</v>
      </c>
      <c r="G6" s="9">
        <f t="shared" si="1"/>
        <v>1.5000000000000568E-3</v>
      </c>
      <c r="H6" s="9">
        <f t="shared" si="1"/>
        <v>1.2857142857143344E-3</v>
      </c>
      <c r="I6" s="9">
        <f t="shared" si="1"/>
        <v>1.1250000000000426E-3</v>
      </c>
      <c r="J6" s="9">
        <f t="shared" si="1"/>
        <v>1.000000000000038E-3</v>
      </c>
      <c r="K6" s="9">
        <f t="shared" si="1"/>
        <v>9.0000000000003413E-4</v>
      </c>
    </row>
  </sheetData>
  <mergeCells count="1">
    <mergeCell ref="A1:K1"/>
  </mergeCells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-2.5V</vt:lpstr>
      <vt:lpstr>-10V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AutoBVT</cp:lastModifiedBy>
  <dcterms:created xsi:type="dcterms:W3CDTF">2019-03-30T08:41:48Z</dcterms:created>
  <dcterms:modified xsi:type="dcterms:W3CDTF">2019-03-31T10:46:04Z</dcterms:modified>
</cp:coreProperties>
</file>